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905" yWindow="4920" windowWidth="4095" windowHeight="1215"/>
  </bookViews>
  <sheets>
    <sheet name="Sheet1" sheetId="1" r:id="rId1"/>
  </sheets>
  <definedNames>
    <definedName name="_xlnm.Print_Titles" localSheetId="0">Sheet1!$9:$9</definedName>
  </definedNames>
  <calcPr calcId="145621" fullCalcOnLoad="1"/>
</workbook>
</file>

<file path=xl/calcChain.xml><?xml version="1.0" encoding="utf-8"?>
<calcChain xmlns="http://schemas.openxmlformats.org/spreadsheetml/2006/main">
  <c r="K12" i="1" l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10" i="1"/>
  <c r="K11" i="1"/>
</calcChain>
</file>

<file path=xl/sharedStrings.xml><?xml version="1.0" encoding="utf-8"?>
<sst xmlns="http://schemas.openxmlformats.org/spreadsheetml/2006/main" count="96" uniqueCount="82">
  <si>
    <t>x</t>
  </si>
  <si>
    <t>411100</t>
  </si>
  <si>
    <t>411200</t>
  </si>
  <si>
    <t>411300</t>
  </si>
  <si>
    <t>421200</t>
  </si>
  <si>
    <t>421300</t>
  </si>
  <si>
    <t>421400</t>
  </si>
  <si>
    <t>421500</t>
  </si>
  <si>
    <t>421600</t>
  </si>
  <si>
    <t>421700</t>
  </si>
  <si>
    <t>422100</t>
  </si>
  <si>
    <t>422200</t>
  </si>
  <si>
    <t>423100</t>
  </si>
  <si>
    <t>423400</t>
  </si>
  <si>
    <t>423700</t>
  </si>
  <si>
    <t>423900</t>
  </si>
  <si>
    <t>424100</t>
  </si>
  <si>
    <t>425100</t>
  </si>
  <si>
    <t>425200</t>
  </si>
  <si>
    <t>426100</t>
  </si>
  <si>
    <t>426400</t>
  </si>
  <si>
    <t>426700</t>
  </si>
  <si>
    <t>482300</t>
  </si>
  <si>
    <t>489100</t>
  </si>
  <si>
    <t>512200</t>
  </si>
  <si>
    <t>513200</t>
  </si>
  <si>
    <t>513300</t>
  </si>
  <si>
    <t>513400</t>
  </si>
  <si>
    <t>Փաստ</t>
  </si>
  <si>
    <t>Կատարման % ճշտված պլանի նկատմամբ</t>
  </si>
  <si>
    <t>Ա. ԸՆԹԱՑԻԿ ԾԱԽՍԵՐ` ԸՆԴԱՄԵՆԸ</t>
  </si>
  <si>
    <t>1.1 ԱՇԽԱՏԱՆՔԻ ՎԱՐՁԱՏՐՈՒԹՅՈՒՆ</t>
  </si>
  <si>
    <t>- Աշխատողների աշխատավարձեր և հավելավճարներ</t>
  </si>
  <si>
    <t>- Պարգևատրումներ, դրամական խրախուսումներ և հատուկ վճարներ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</si>
  <si>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</si>
  <si>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</si>
  <si>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</si>
  <si>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 xml:space="preserve">- Էներգետիկ ծառայություններ </t>
  </si>
  <si>
    <t>- Կոմունալ ծառայություններ</t>
  </si>
  <si>
    <t xml:space="preserve">- Կապի ծառայություններ </t>
  </si>
  <si>
    <t>- Ապահովագրական ծախսեր</t>
  </si>
  <si>
    <t>- Գույքի և սարքավորումների վարձակալություն</t>
  </si>
  <si>
    <t xml:space="preserve">- Արտագերատեսչական ծախսեր </t>
  </si>
  <si>
    <t>2.2. Գործուղումների և շրջագայության ծախսեր</t>
  </si>
  <si>
    <t>- Ներքին գործուղումներ</t>
  </si>
  <si>
    <t>- Արտասահմանյան գործուղումների գծով ծախսեր</t>
  </si>
  <si>
    <t>2.3. Պայմանագրային այլ ծառայությունների ձեռքբերում</t>
  </si>
  <si>
    <t>- վարչական ծառայություններ</t>
  </si>
  <si>
    <t>- Տեղեկատվական ծառայություն</t>
  </si>
  <si>
    <t>- Ներկայացուցչական ծախսեր</t>
  </si>
  <si>
    <t>- Ընդհանուր բնույթի այլ ծառայություններ</t>
  </si>
  <si>
    <t>2.4. Այլ մասնագիտական ծառայությունների ձեռքբերում</t>
  </si>
  <si>
    <t>Մասնագիտական ծառայություններ</t>
  </si>
  <si>
    <t>2.5. Ընթացիկ նորոգում և պահպանում (ծառայություններ և նյութեր)</t>
  </si>
  <si>
    <t>- Շենքերի և կառույցների ընթացիկ նորոգում և պահպանում</t>
  </si>
  <si>
    <t>- Մեքենաների և սարքավորումների ընթացիկ նորոգում և պահպանում</t>
  </si>
  <si>
    <t>2.6. Նյութեր (ապրանքներ)</t>
  </si>
  <si>
    <t>- Գրասենյակային նյութեր և հագուստ</t>
  </si>
  <si>
    <t>- Տրանսպորտային նյութեր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</si>
  <si>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</si>
  <si>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</si>
  <si>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</si>
  <si>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- Պարտադիր վճարներ</t>
  </si>
  <si>
    <t>7.7. Պահուստային միջոցներ</t>
  </si>
  <si>
    <t>- Պահուստային միջոցներ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</si>
  <si>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</si>
  <si>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</si>
  <si>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</si>
  <si>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- Վարչական սարքավորումներ</t>
  </si>
  <si>
    <t>- Ոչ նյութական հիմնական միջոցներ</t>
  </si>
  <si>
    <t>- Գեոդեզիական քարտեզագրական ծախսեր</t>
  </si>
  <si>
    <t xml:space="preserve">- Նախագծահետազոտական ծախսեր </t>
  </si>
  <si>
    <t>Հավելված N 3</t>
  </si>
  <si>
    <t>Հաշվետվություն</t>
  </si>
  <si>
    <t>(հազար դրամ)</t>
  </si>
  <si>
    <t>ԾԱԽՍԱՅԻՆ ՀՈԴՎԱԾՆԵՐԻ ԱՆՎԱՆՈՒՄՆԵՐԸ</t>
  </si>
  <si>
    <t>Տարեկան պլան¹</t>
  </si>
  <si>
    <t>Տարեկան ճշտված պլան²</t>
  </si>
  <si>
    <t>Հայաստանի Հանրապետության կառավարությանն առընթեր անշարժ գույքի կադաստրի պետական կոմիտեի համակարգի 2018 թվականի ծախսերի կատարման վերաբերյալ</t>
  </si>
  <si>
    <t xml:space="preserve">ԸՆԴԱՄԵՆԸ ԾԱԽՍԵՐ  </t>
  </si>
  <si>
    <r>
      <t>¹</t>
    </r>
    <r>
      <rPr>
        <sz val="8"/>
        <rFont val="GHEA Grapalat"/>
        <family val="3"/>
      </rPr>
      <t xml:space="preserve"> Հաստատված է «Հայաստանի Հանրապետության 2018 թվականի պետական բյուջեի մասին» Հայաստանի Հանրապետության օրենքով:                    </t>
    </r>
  </si>
  <si>
    <r>
      <t>²</t>
    </r>
    <r>
      <rPr>
        <sz val="8"/>
        <rFont val="GHEA Grapalat"/>
        <family val="3"/>
      </rPr>
      <t xml:space="preserve"> Հաշվի են առնված հաշվետու ժամանակաշրջանում օրենսդրության համաձայն  կատարված փոփոխությունները: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</si>
</sst>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0\ ;\(#,##0.00\)"/>
    <numFmt numFmtId="167" formatCode="#,##0.00&quot;  &quot;;[Red]\-#,##0.00&quot;  &quot;"/>
  </numFmts>
  <fonts count="8" x14ac:knownFonts="1">
    <font>
      <sz val="8"/>
      <name val="GHEA Grapalat"/>
    </font>
    <font>
      <sz val="10"/>
      <name val="Arial"/>
      <family val="2"/>
    </font>
    <font>
      <sz val="10"/>
      <color indexed="8"/>
      <name val="GHEA Grapalat"/>
      <family val="3"/>
    </font>
    <font>
      <b/>
      <sz val="8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7" fontId="1" fillId="0" borderId="0" applyFont="0" applyFill="0" applyProtection="0"/>
  </cellStyleXfs>
  <cellXfs count="25">
    <xf numFmtId="0" fontId="0" fillId="0" borderId="0" xfId="0"/>
    <xf numFmtId="0" fontId="2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7" fontId="6" fillId="0" borderId="5" xfId="1" applyFont="1" applyBorder="1" applyAlignment="1">
      <alignment vertical="center" wrapText="1"/>
    </xf>
    <xf numFmtId="10" fontId="6" fillId="0" borderId="6" xfId="0" applyNumberFormat="1" applyFont="1" applyBorder="1" applyAlignment="1">
      <alignment horizontal="center" vertical="center"/>
    </xf>
    <xf numFmtId="167" fontId="6" fillId="2" borderId="5" xfId="1" applyFont="1" applyFill="1" applyBorder="1" applyAlignment="1">
      <alignment vertical="center" wrapText="1"/>
    </xf>
    <xf numFmtId="165" fontId="7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6" fillId="0" borderId="1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2"/>
  <sheetViews>
    <sheetView tabSelected="1" showOutlineSymbols="0" workbookViewId="0">
      <selection activeCell="B14" sqref="B14:G14"/>
    </sheetView>
  </sheetViews>
  <sheetFormatPr defaultRowHeight="12.75" customHeight="1" x14ac:dyDescent="0.25"/>
  <cols>
    <col min="1" max="1" width="8.42578125" style="13" customWidth="1"/>
    <col min="2" max="6" width="9.140625" style="13" customWidth="1"/>
    <col min="7" max="7" width="24.5703125" style="13" customWidth="1"/>
    <col min="8" max="8" width="18.42578125" style="11" customWidth="1"/>
    <col min="9" max="9" width="17.5703125" style="11" customWidth="1"/>
    <col min="10" max="10" width="18.42578125" style="11" customWidth="1"/>
    <col min="11" max="11" width="17.7109375" style="11" customWidth="1"/>
    <col min="12" max="31" width="12.85546875" style="11" customWidth="1"/>
    <col min="32" max="16384" width="9.140625" style="12"/>
  </cols>
  <sheetData>
    <row r="1" spans="1:31" ht="18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3" t="s">
        <v>72</v>
      </c>
    </row>
    <row r="2" spans="1:31" ht="12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31" ht="24.75" customHeight="1" x14ac:dyDescent="0.25">
      <c r="A3" s="20" t="s">
        <v>73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31" ht="12.75" customHeight="1" x14ac:dyDescent="0.25">
      <c r="A4" s="1"/>
      <c r="B4" s="1"/>
      <c r="C4" s="1"/>
      <c r="D4" s="1"/>
      <c r="E4" s="1"/>
      <c r="F4" s="1"/>
      <c r="G4" s="1"/>
      <c r="H4" s="2"/>
      <c r="I4" s="2"/>
      <c r="J4" s="2"/>
      <c r="K4" s="2"/>
    </row>
    <row r="5" spans="1:31" ht="38.25" customHeight="1" x14ac:dyDescent="0.25">
      <c r="A5" s="21" t="s">
        <v>78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31" ht="12.75" customHeight="1" x14ac:dyDescent="0.25">
      <c r="A6" s="1"/>
      <c r="B6" s="1"/>
      <c r="C6" s="1"/>
      <c r="D6" s="1"/>
      <c r="E6" s="1"/>
      <c r="F6" s="1"/>
      <c r="G6" s="1"/>
      <c r="H6" s="2"/>
      <c r="I6" s="2"/>
      <c r="J6" s="2"/>
      <c r="K6" s="2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2"/>
      <c r="I8" s="2"/>
      <c r="J8" s="22" t="s">
        <v>74</v>
      </c>
      <c r="K8" s="22"/>
    </row>
    <row r="9" spans="1:31" ht="47.25" customHeight="1" x14ac:dyDescent="0.25">
      <c r="A9" s="23" t="s">
        <v>75</v>
      </c>
      <c r="B9" s="24"/>
      <c r="C9" s="24"/>
      <c r="D9" s="24"/>
      <c r="E9" s="24"/>
      <c r="F9" s="24"/>
      <c r="G9" s="24"/>
      <c r="H9" s="4" t="s">
        <v>76</v>
      </c>
      <c r="I9" s="5" t="s">
        <v>77</v>
      </c>
      <c r="J9" s="5" t="s">
        <v>28</v>
      </c>
      <c r="K9" s="6" t="s">
        <v>29</v>
      </c>
    </row>
    <row r="10" spans="1:31" ht="21" customHeight="1" x14ac:dyDescent="0.25">
      <c r="A10" s="14" t="s">
        <v>79</v>
      </c>
      <c r="B10" s="15"/>
      <c r="C10" s="15"/>
      <c r="D10" s="15"/>
      <c r="E10" s="15"/>
      <c r="F10" s="15"/>
      <c r="G10" s="16"/>
      <c r="H10" s="8">
        <v>3705720.8</v>
      </c>
      <c r="I10" s="8">
        <v>3885720.8</v>
      </c>
      <c r="J10" s="8">
        <v>3743671.57</v>
      </c>
      <c r="K10" s="9">
        <f>J10/I10</f>
        <v>0.96344327415392272</v>
      </c>
      <c r="AE10" s="12"/>
    </row>
    <row r="11" spans="1:31" ht="21" customHeight="1" x14ac:dyDescent="0.25">
      <c r="A11" s="7" t="s">
        <v>0</v>
      </c>
      <c r="B11" s="17" t="s">
        <v>30</v>
      </c>
      <c r="C11" s="15"/>
      <c r="D11" s="15"/>
      <c r="E11" s="15"/>
      <c r="F11" s="15"/>
      <c r="G11" s="18"/>
      <c r="H11" s="8">
        <v>3232412.6</v>
      </c>
      <c r="I11" s="8">
        <v>3412412.6</v>
      </c>
      <c r="J11" s="8">
        <v>3333640.2</v>
      </c>
      <c r="K11" s="9">
        <f>J11/I11</f>
        <v>0.97691592159752316</v>
      </c>
      <c r="AE11" s="12"/>
    </row>
    <row r="12" spans="1:31" ht="21" customHeight="1" x14ac:dyDescent="0.25">
      <c r="A12" s="7" t="s">
        <v>0</v>
      </c>
      <c r="B12" s="17" t="s">
        <v>31</v>
      </c>
      <c r="C12" s="15"/>
      <c r="D12" s="15"/>
      <c r="E12" s="15"/>
      <c r="F12" s="15"/>
      <c r="G12" s="18"/>
      <c r="H12" s="8">
        <v>2661199.7999999998</v>
      </c>
      <c r="I12" s="8">
        <v>2889376.9</v>
      </c>
      <c r="J12" s="8">
        <v>2886060.74</v>
      </c>
      <c r="K12" s="9">
        <f t="shared" ref="K12:K52" si="0">J12/I12</f>
        <v>0.99885229234026207</v>
      </c>
      <c r="AE12" s="12"/>
    </row>
    <row r="13" spans="1:31" ht="21" customHeight="1" x14ac:dyDescent="0.25">
      <c r="A13" s="7" t="s">
        <v>1</v>
      </c>
      <c r="B13" s="17" t="s">
        <v>32</v>
      </c>
      <c r="C13" s="15"/>
      <c r="D13" s="15"/>
      <c r="E13" s="15"/>
      <c r="F13" s="15"/>
      <c r="G13" s="18"/>
      <c r="H13" s="8">
        <v>2270030.5</v>
      </c>
      <c r="I13" s="8">
        <v>2450030.5</v>
      </c>
      <c r="J13" s="8">
        <v>2449117.58</v>
      </c>
      <c r="K13" s="9">
        <f t="shared" si="0"/>
        <v>0.99962738423052289</v>
      </c>
      <c r="AE13" s="12"/>
    </row>
    <row r="14" spans="1:31" ht="25.5" customHeight="1" x14ac:dyDescent="0.25">
      <c r="A14" s="7" t="s">
        <v>2</v>
      </c>
      <c r="B14" s="17" t="s">
        <v>33</v>
      </c>
      <c r="C14" s="15"/>
      <c r="D14" s="15"/>
      <c r="E14" s="15"/>
      <c r="F14" s="15"/>
      <c r="G14" s="18"/>
      <c r="H14" s="8">
        <v>261542.9</v>
      </c>
      <c r="I14" s="8">
        <v>309720</v>
      </c>
      <c r="J14" s="8">
        <v>307316.76</v>
      </c>
      <c r="K14" s="9">
        <f t="shared" si="0"/>
        <v>0.99224060441689266</v>
      </c>
      <c r="AE14" s="12"/>
    </row>
    <row r="15" spans="1:31" ht="31.5" customHeight="1" x14ac:dyDescent="0.25">
      <c r="A15" s="7" t="s">
        <v>3</v>
      </c>
      <c r="B15" s="17" t="s">
        <v>34</v>
      </c>
      <c r="C15" s="15"/>
      <c r="D15" s="15"/>
      <c r="E15" s="15"/>
      <c r="F15" s="15"/>
      <c r="G15" s="18"/>
      <c r="H15" s="8">
        <v>129626.4</v>
      </c>
      <c r="I15" s="8">
        <v>129626.4</v>
      </c>
      <c r="J15" s="8">
        <v>129626.4</v>
      </c>
      <c r="K15" s="9">
        <f t="shared" si="0"/>
        <v>1</v>
      </c>
      <c r="AE15" s="12"/>
    </row>
    <row r="16" spans="1:31" ht="21" customHeight="1" x14ac:dyDescent="0.25">
      <c r="A16" s="7" t="s">
        <v>0</v>
      </c>
      <c r="B16" s="17" t="s">
        <v>35</v>
      </c>
      <c r="C16" s="15"/>
      <c r="D16" s="15"/>
      <c r="E16" s="15"/>
      <c r="F16" s="15"/>
      <c r="G16" s="18"/>
      <c r="H16" s="8">
        <v>560793.4</v>
      </c>
      <c r="I16" s="8">
        <v>512616.3</v>
      </c>
      <c r="J16" s="8">
        <v>445238.63</v>
      </c>
      <c r="K16" s="9">
        <f t="shared" si="0"/>
        <v>0.86856120259929315</v>
      </c>
      <c r="AE16" s="12"/>
    </row>
    <row r="17" spans="1:31" ht="21" customHeight="1" x14ac:dyDescent="0.25">
      <c r="A17" s="7" t="s">
        <v>0</v>
      </c>
      <c r="B17" s="17" t="s">
        <v>36</v>
      </c>
      <c r="C17" s="15"/>
      <c r="D17" s="15"/>
      <c r="E17" s="15"/>
      <c r="F17" s="15"/>
      <c r="G17" s="18"/>
      <c r="H17" s="8">
        <v>219696.1</v>
      </c>
      <c r="I17" s="8">
        <v>204542.1</v>
      </c>
      <c r="J17" s="8">
        <v>177294.89</v>
      </c>
      <c r="K17" s="9">
        <f t="shared" si="0"/>
        <v>0.86678923312120104</v>
      </c>
      <c r="AE17" s="12"/>
    </row>
    <row r="18" spans="1:31" ht="21" customHeight="1" x14ac:dyDescent="0.25">
      <c r="A18" s="7" t="s">
        <v>4</v>
      </c>
      <c r="B18" s="17" t="s">
        <v>37</v>
      </c>
      <c r="C18" s="15"/>
      <c r="D18" s="15"/>
      <c r="E18" s="15"/>
      <c r="F18" s="15"/>
      <c r="G18" s="18"/>
      <c r="H18" s="8">
        <v>96945</v>
      </c>
      <c r="I18" s="8">
        <v>96945</v>
      </c>
      <c r="J18" s="8">
        <v>72707.429999999993</v>
      </c>
      <c r="K18" s="9">
        <f t="shared" si="0"/>
        <v>0.7499863840321831</v>
      </c>
      <c r="AE18" s="12"/>
    </row>
    <row r="19" spans="1:31" ht="21" customHeight="1" x14ac:dyDescent="0.25">
      <c r="A19" s="7" t="s">
        <v>5</v>
      </c>
      <c r="B19" s="17" t="s">
        <v>38</v>
      </c>
      <c r="C19" s="15"/>
      <c r="D19" s="15"/>
      <c r="E19" s="15"/>
      <c r="F19" s="15"/>
      <c r="G19" s="18"/>
      <c r="H19" s="8">
        <v>1850.7</v>
      </c>
      <c r="I19" s="8">
        <v>1850.7</v>
      </c>
      <c r="J19" s="8">
        <v>1850.7</v>
      </c>
      <c r="K19" s="9">
        <f t="shared" si="0"/>
        <v>1</v>
      </c>
      <c r="AE19" s="12"/>
    </row>
    <row r="20" spans="1:31" ht="21" customHeight="1" x14ac:dyDescent="0.25">
      <c r="A20" s="7" t="s">
        <v>6</v>
      </c>
      <c r="B20" s="17" t="s">
        <v>39</v>
      </c>
      <c r="C20" s="15"/>
      <c r="D20" s="15"/>
      <c r="E20" s="15"/>
      <c r="F20" s="15"/>
      <c r="G20" s="18"/>
      <c r="H20" s="8">
        <v>21000</v>
      </c>
      <c r="I20" s="8">
        <v>18648</v>
      </c>
      <c r="J20" s="8">
        <v>18212.98</v>
      </c>
      <c r="K20" s="9">
        <f t="shared" si="0"/>
        <v>0.97667202917202911</v>
      </c>
      <c r="AE20" s="12"/>
    </row>
    <row r="21" spans="1:31" ht="21" customHeight="1" x14ac:dyDescent="0.25">
      <c r="A21" s="7" t="s">
        <v>7</v>
      </c>
      <c r="B21" s="17" t="s">
        <v>40</v>
      </c>
      <c r="C21" s="15"/>
      <c r="D21" s="15"/>
      <c r="E21" s="15"/>
      <c r="F21" s="15"/>
      <c r="G21" s="18"/>
      <c r="H21" s="8">
        <v>2200</v>
      </c>
      <c r="I21" s="8">
        <v>2200</v>
      </c>
      <c r="J21" s="8">
        <v>1556</v>
      </c>
      <c r="K21" s="9">
        <f t="shared" si="0"/>
        <v>0.70727272727272728</v>
      </c>
      <c r="AE21" s="12"/>
    </row>
    <row r="22" spans="1:31" ht="21" customHeight="1" x14ac:dyDescent="0.25">
      <c r="A22" s="7" t="s">
        <v>8</v>
      </c>
      <c r="B22" s="17" t="s">
        <v>41</v>
      </c>
      <c r="C22" s="15"/>
      <c r="D22" s="15"/>
      <c r="E22" s="15"/>
      <c r="F22" s="15"/>
      <c r="G22" s="18"/>
      <c r="H22" s="8">
        <v>60690.400000000001</v>
      </c>
      <c r="I22" s="8">
        <v>50588.4</v>
      </c>
      <c r="J22" s="8">
        <v>48657.78</v>
      </c>
      <c r="K22" s="9">
        <f t="shared" si="0"/>
        <v>0.961836705647935</v>
      </c>
      <c r="AE22" s="12"/>
    </row>
    <row r="23" spans="1:31" ht="21" customHeight="1" x14ac:dyDescent="0.25">
      <c r="A23" s="7" t="s">
        <v>9</v>
      </c>
      <c r="B23" s="17" t="s">
        <v>42</v>
      </c>
      <c r="C23" s="15"/>
      <c r="D23" s="15"/>
      <c r="E23" s="15"/>
      <c r="F23" s="15"/>
      <c r="G23" s="18"/>
      <c r="H23" s="8">
        <v>37010</v>
      </c>
      <c r="I23" s="8">
        <v>34310</v>
      </c>
      <c r="J23" s="8">
        <v>34310</v>
      </c>
      <c r="K23" s="9">
        <f t="shared" si="0"/>
        <v>1</v>
      </c>
      <c r="AE23" s="12"/>
    </row>
    <row r="24" spans="1:31" ht="21" customHeight="1" x14ac:dyDescent="0.25">
      <c r="A24" s="7" t="s">
        <v>0</v>
      </c>
      <c r="B24" s="17" t="s">
        <v>43</v>
      </c>
      <c r="C24" s="15"/>
      <c r="D24" s="15"/>
      <c r="E24" s="15"/>
      <c r="F24" s="15"/>
      <c r="G24" s="18"/>
      <c r="H24" s="10">
        <v>22000</v>
      </c>
      <c r="I24" s="10">
        <v>22000</v>
      </c>
      <c r="J24" s="8">
        <v>7464.95</v>
      </c>
      <c r="K24" s="9">
        <f t="shared" si="0"/>
        <v>0.33931590909090908</v>
      </c>
      <c r="AE24" s="12"/>
    </row>
    <row r="25" spans="1:31" ht="21" customHeight="1" x14ac:dyDescent="0.25">
      <c r="A25" s="7" t="s">
        <v>10</v>
      </c>
      <c r="B25" s="17" t="s">
        <v>44</v>
      </c>
      <c r="C25" s="15"/>
      <c r="D25" s="15"/>
      <c r="E25" s="15"/>
      <c r="F25" s="15"/>
      <c r="G25" s="18"/>
      <c r="H25" s="10">
        <v>12000</v>
      </c>
      <c r="I25" s="10">
        <v>12000</v>
      </c>
      <c r="J25" s="8">
        <v>4052.95</v>
      </c>
      <c r="K25" s="9">
        <f t="shared" si="0"/>
        <v>0.3377458333333333</v>
      </c>
      <c r="AE25" s="12"/>
    </row>
    <row r="26" spans="1:31" ht="21" customHeight="1" x14ac:dyDescent="0.25">
      <c r="A26" s="7" t="s">
        <v>11</v>
      </c>
      <c r="B26" s="17" t="s">
        <v>45</v>
      </c>
      <c r="C26" s="15"/>
      <c r="D26" s="15"/>
      <c r="E26" s="15"/>
      <c r="F26" s="15"/>
      <c r="G26" s="18"/>
      <c r="H26" s="10">
        <v>10000</v>
      </c>
      <c r="I26" s="10">
        <v>10000</v>
      </c>
      <c r="J26" s="8">
        <v>3412</v>
      </c>
      <c r="K26" s="9">
        <f t="shared" si="0"/>
        <v>0.3412</v>
      </c>
      <c r="AE26" s="12"/>
    </row>
    <row r="27" spans="1:31" ht="21" customHeight="1" x14ac:dyDescent="0.25">
      <c r="A27" s="7" t="s">
        <v>0</v>
      </c>
      <c r="B27" s="17" t="s">
        <v>46</v>
      </c>
      <c r="C27" s="15"/>
      <c r="D27" s="15"/>
      <c r="E27" s="15"/>
      <c r="F27" s="15"/>
      <c r="G27" s="18"/>
      <c r="H27" s="8">
        <v>53500</v>
      </c>
      <c r="I27" s="8">
        <v>52489.1</v>
      </c>
      <c r="J27" s="8">
        <v>35087.620000000003</v>
      </c>
      <c r="K27" s="9">
        <f t="shared" si="0"/>
        <v>0.66847440706737216</v>
      </c>
      <c r="AE27" s="12"/>
    </row>
    <row r="28" spans="1:31" ht="21" customHeight="1" x14ac:dyDescent="0.25">
      <c r="A28" s="7" t="s">
        <v>12</v>
      </c>
      <c r="B28" s="17" t="s">
        <v>47</v>
      </c>
      <c r="C28" s="15"/>
      <c r="D28" s="15"/>
      <c r="E28" s="15"/>
      <c r="F28" s="15"/>
      <c r="G28" s="18"/>
      <c r="H28" s="8">
        <v>500</v>
      </c>
      <c r="I28" s="8">
        <v>500</v>
      </c>
      <c r="J28" s="8">
        <v>500</v>
      </c>
      <c r="K28" s="9">
        <f t="shared" si="0"/>
        <v>1</v>
      </c>
      <c r="AE28" s="12"/>
    </row>
    <row r="29" spans="1:31" ht="21" customHeight="1" x14ac:dyDescent="0.25">
      <c r="A29" s="7" t="s">
        <v>13</v>
      </c>
      <c r="B29" s="17" t="s">
        <v>48</v>
      </c>
      <c r="C29" s="15"/>
      <c r="D29" s="15"/>
      <c r="E29" s="15"/>
      <c r="F29" s="15"/>
      <c r="G29" s="18"/>
      <c r="H29" s="8">
        <v>15000</v>
      </c>
      <c r="I29" s="8">
        <v>15412.6</v>
      </c>
      <c r="J29" s="8">
        <v>13941.42</v>
      </c>
      <c r="K29" s="9">
        <f t="shared" si="0"/>
        <v>0.90454692913590173</v>
      </c>
      <c r="AE29" s="12"/>
    </row>
    <row r="30" spans="1:31" ht="21" customHeight="1" x14ac:dyDescent="0.25">
      <c r="A30" s="7" t="s">
        <v>14</v>
      </c>
      <c r="B30" s="17" t="s">
        <v>49</v>
      </c>
      <c r="C30" s="15"/>
      <c r="D30" s="15"/>
      <c r="E30" s="15"/>
      <c r="F30" s="15"/>
      <c r="G30" s="18"/>
      <c r="H30" s="8">
        <v>3000</v>
      </c>
      <c r="I30" s="8">
        <v>3000</v>
      </c>
      <c r="J30" s="8">
        <v>1697.4</v>
      </c>
      <c r="K30" s="9">
        <f t="shared" si="0"/>
        <v>0.56580000000000008</v>
      </c>
      <c r="AE30" s="12"/>
    </row>
    <row r="31" spans="1:31" ht="21" customHeight="1" x14ac:dyDescent="0.25">
      <c r="A31" s="7" t="s">
        <v>15</v>
      </c>
      <c r="B31" s="17" t="s">
        <v>50</v>
      </c>
      <c r="C31" s="15"/>
      <c r="D31" s="15"/>
      <c r="E31" s="15"/>
      <c r="F31" s="15"/>
      <c r="G31" s="18"/>
      <c r="H31" s="8">
        <v>35000</v>
      </c>
      <c r="I31" s="8">
        <v>33576.5</v>
      </c>
      <c r="J31" s="8">
        <v>18948.8</v>
      </c>
      <c r="K31" s="9">
        <f t="shared" si="0"/>
        <v>0.56434708799309041</v>
      </c>
      <c r="AE31" s="12"/>
    </row>
    <row r="32" spans="1:31" ht="21" customHeight="1" x14ac:dyDescent="0.25">
      <c r="A32" s="7" t="s">
        <v>0</v>
      </c>
      <c r="B32" s="17" t="s">
        <v>51</v>
      </c>
      <c r="C32" s="15"/>
      <c r="D32" s="15"/>
      <c r="E32" s="15"/>
      <c r="F32" s="15"/>
      <c r="G32" s="18"/>
      <c r="H32" s="8">
        <v>121000</v>
      </c>
      <c r="I32" s="8">
        <v>111420.4</v>
      </c>
      <c r="J32" s="8">
        <v>111420.32</v>
      </c>
      <c r="K32" s="9">
        <f t="shared" si="0"/>
        <v>0.99999928199862875</v>
      </c>
      <c r="AE32" s="12"/>
    </row>
    <row r="33" spans="1:31" ht="21" customHeight="1" x14ac:dyDescent="0.25">
      <c r="A33" s="7" t="s">
        <v>16</v>
      </c>
      <c r="B33" s="17" t="s">
        <v>52</v>
      </c>
      <c r="C33" s="15"/>
      <c r="D33" s="15"/>
      <c r="E33" s="15"/>
      <c r="F33" s="15"/>
      <c r="G33" s="18"/>
      <c r="H33" s="8">
        <v>121000</v>
      </c>
      <c r="I33" s="8">
        <v>111420.4</v>
      </c>
      <c r="J33" s="8">
        <v>111420.32</v>
      </c>
      <c r="K33" s="9">
        <f t="shared" si="0"/>
        <v>0.99999928199862875</v>
      </c>
      <c r="AE33" s="12"/>
    </row>
    <row r="34" spans="1:31" ht="21" customHeight="1" x14ac:dyDescent="0.25">
      <c r="A34" s="7" t="s">
        <v>0</v>
      </c>
      <c r="B34" s="17" t="s">
        <v>53</v>
      </c>
      <c r="C34" s="15"/>
      <c r="D34" s="15"/>
      <c r="E34" s="15"/>
      <c r="F34" s="15"/>
      <c r="G34" s="18"/>
      <c r="H34" s="8">
        <v>66000</v>
      </c>
      <c r="I34" s="8">
        <v>45827.8</v>
      </c>
      <c r="J34" s="8">
        <v>43944.94</v>
      </c>
      <c r="K34" s="9">
        <f t="shared" si="0"/>
        <v>0.95891445803638842</v>
      </c>
      <c r="AE34" s="12"/>
    </row>
    <row r="35" spans="1:31" ht="21" customHeight="1" x14ac:dyDescent="0.25">
      <c r="A35" s="7" t="s">
        <v>17</v>
      </c>
      <c r="B35" s="17" t="s">
        <v>54</v>
      </c>
      <c r="C35" s="15"/>
      <c r="D35" s="15"/>
      <c r="E35" s="15"/>
      <c r="F35" s="15"/>
      <c r="G35" s="18"/>
      <c r="H35" s="8">
        <v>35000</v>
      </c>
      <c r="I35" s="8">
        <v>12127.8</v>
      </c>
      <c r="J35" s="8">
        <v>10304.94</v>
      </c>
      <c r="K35" s="9">
        <f t="shared" si="0"/>
        <v>0.84969574036511164</v>
      </c>
      <c r="AE35" s="12"/>
    </row>
    <row r="36" spans="1:31" ht="21" customHeight="1" x14ac:dyDescent="0.25">
      <c r="A36" s="7" t="s">
        <v>18</v>
      </c>
      <c r="B36" s="17" t="s">
        <v>55</v>
      </c>
      <c r="C36" s="15"/>
      <c r="D36" s="15"/>
      <c r="E36" s="15"/>
      <c r="F36" s="15"/>
      <c r="G36" s="18"/>
      <c r="H36" s="8">
        <v>31000</v>
      </c>
      <c r="I36" s="8">
        <v>33700</v>
      </c>
      <c r="J36" s="8">
        <v>33640</v>
      </c>
      <c r="K36" s="9">
        <f t="shared" si="0"/>
        <v>0.99821958456973292</v>
      </c>
      <c r="AE36" s="12"/>
    </row>
    <row r="37" spans="1:31" ht="21" customHeight="1" x14ac:dyDescent="0.25">
      <c r="A37" s="7" t="s">
        <v>0</v>
      </c>
      <c r="B37" s="17" t="s">
        <v>56</v>
      </c>
      <c r="C37" s="15"/>
      <c r="D37" s="15"/>
      <c r="E37" s="15"/>
      <c r="F37" s="15"/>
      <c r="G37" s="18"/>
      <c r="H37" s="8">
        <v>78597.3</v>
      </c>
      <c r="I37" s="8">
        <v>76336.899999999994</v>
      </c>
      <c r="J37" s="8">
        <v>70025.91</v>
      </c>
      <c r="K37" s="9">
        <f t="shared" si="0"/>
        <v>0.9173271379896224</v>
      </c>
      <c r="AE37" s="12"/>
    </row>
    <row r="38" spans="1:31" ht="21" customHeight="1" x14ac:dyDescent="0.25">
      <c r="A38" s="7" t="s">
        <v>19</v>
      </c>
      <c r="B38" s="17" t="s">
        <v>57</v>
      </c>
      <c r="C38" s="15"/>
      <c r="D38" s="15"/>
      <c r="E38" s="15"/>
      <c r="F38" s="15"/>
      <c r="G38" s="18"/>
      <c r="H38" s="8">
        <v>25000</v>
      </c>
      <c r="I38" s="8">
        <v>25294.1</v>
      </c>
      <c r="J38" s="8">
        <v>20572.84</v>
      </c>
      <c r="K38" s="9">
        <f t="shared" si="0"/>
        <v>0.81334540465958471</v>
      </c>
      <c r="AE38" s="12"/>
    </row>
    <row r="39" spans="1:31" ht="21" customHeight="1" x14ac:dyDescent="0.25">
      <c r="A39" s="7" t="s">
        <v>20</v>
      </c>
      <c r="B39" s="17" t="s">
        <v>58</v>
      </c>
      <c r="C39" s="15"/>
      <c r="D39" s="15"/>
      <c r="E39" s="15"/>
      <c r="F39" s="15"/>
      <c r="G39" s="18"/>
      <c r="H39" s="8">
        <v>50597.3</v>
      </c>
      <c r="I39" s="8">
        <v>48042.8</v>
      </c>
      <c r="J39" s="8">
        <v>46487.54</v>
      </c>
      <c r="K39" s="9">
        <f t="shared" si="0"/>
        <v>0.96762761537628939</v>
      </c>
      <c r="AE39" s="12"/>
    </row>
    <row r="40" spans="1:31" ht="21" customHeight="1" x14ac:dyDescent="0.25">
      <c r="A40" s="7" t="s">
        <v>21</v>
      </c>
      <c r="B40" s="17" t="s">
        <v>59</v>
      </c>
      <c r="C40" s="15"/>
      <c r="D40" s="15"/>
      <c r="E40" s="15"/>
      <c r="F40" s="15"/>
      <c r="G40" s="18"/>
      <c r="H40" s="10">
        <v>3000</v>
      </c>
      <c r="I40" s="10">
        <v>3000</v>
      </c>
      <c r="J40" s="8">
        <v>2965.53</v>
      </c>
      <c r="K40" s="9">
        <f t="shared" si="0"/>
        <v>0.98851000000000011</v>
      </c>
      <c r="AE40" s="12"/>
    </row>
    <row r="41" spans="1:31" ht="21" customHeight="1" x14ac:dyDescent="0.25">
      <c r="A41" s="7" t="s">
        <v>0</v>
      </c>
      <c r="B41" s="17" t="s">
        <v>60</v>
      </c>
      <c r="C41" s="15"/>
      <c r="D41" s="15"/>
      <c r="E41" s="15"/>
      <c r="F41" s="15"/>
      <c r="G41" s="18"/>
      <c r="H41" s="10">
        <v>10419.4</v>
      </c>
      <c r="I41" s="10">
        <v>10419.4</v>
      </c>
      <c r="J41" s="8">
        <v>2340.83</v>
      </c>
      <c r="K41" s="9">
        <f t="shared" si="0"/>
        <v>0.22466072902470391</v>
      </c>
      <c r="AE41" s="12"/>
    </row>
    <row r="42" spans="1:31" ht="36.75" customHeight="1" x14ac:dyDescent="0.25">
      <c r="A42" s="7" t="s">
        <v>0</v>
      </c>
      <c r="B42" s="17" t="s">
        <v>61</v>
      </c>
      <c r="C42" s="15"/>
      <c r="D42" s="15"/>
      <c r="E42" s="15"/>
      <c r="F42" s="15"/>
      <c r="G42" s="18"/>
      <c r="H42" s="10">
        <v>5419.4</v>
      </c>
      <c r="I42" s="10">
        <v>5419.4</v>
      </c>
      <c r="J42" s="8">
        <v>2340.83</v>
      </c>
      <c r="K42" s="9">
        <f t="shared" si="0"/>
        <v>0.43193526958703915</v>
      </c>
      <c r="AE42" s="12"/>
    </row>
    <row r="43" spans="1:31" ht="21" customHeight="1" x14ac:dyDescent="0.25">
      <c r="A43" s="7" t="s">
        <v>22</v>
      </c>
      <c r="B43" s="17" t="s">
        <v>62</v>
      </c>
      <c r="C43" s="15"/>
      <c r="D43" s="15"/>
      <c r="E43" s="15"/>
      <c r="F43" s="15"/>
      <c r="G43" s="18"/>
      <c r="H43" s="10">
        <v>5419.4</v>
      </c>
      <c r="I43" s="10">
        <v>5419.4</v>
      </c>
      <c r="J43" s="8">
        <v>2340.83</v>
      </c>
      <c r="K43" s="9">
        <f t="shared" si="0"/>
        <v>0.43193526958703915</v>
      </c>
      <c r="AE43" s="12"/>
    </row>
    <row r="44" spans="1:31" ht="21" customHeight="1" x14ac:dyDescent="0.25">
      <c r="A44" s="7" t="s">
        <v>0</v>
      </c>
      <c r="B44" s="17" t="s">
        <v>63</v>
      </c>
      <c r="C44" s="15"/>
      <c r="D44" s="15"/>
      <c r="E44" s="15"/>
      <c r="F44" s="15"/>
      <c r="G44" s="18"/>
      <c r="H44" s="10">
        <v>5000</v>
      </c>
      <c r="I44" s="10">
        <v>5000</v>
      </c>
      <c r="J44" s="8">
        <v>0</v>
      </c>
      <c r="K44" s="9">
        <f t="shared" si="0"/>
        <v>0</v>
      </c>
      <c r="AE44" s="12"/>
    </row>
    <row r="45" spans="1:31" ht="21" customHeight="1" x14ac:dyDescent="0.25">
      <c r="A45" s="7" t="s">
        <v>23</v>
      </c>
      <c r="B45" s="17" t="s">
        <v>64</v>
      </c>
      <c r="C45" s="15"/>
      <c r="D45" s="15"/>
      <c r="E45" s="15"/>
      <c r="F45" s="15"/>
      <c r="G45" s="18"/>
      <c r="H45" s="8">
        <v>5000</v>
      </c>
      <c r="I45" s="8">
        <v>5000</v>
      </c>
      <c r="J45" s="8">
        <v>0</v>
      </c>
      <c r="K45" s="9">
        <f t="shared" si="0"/>
        <v>0</v>
      </c>
      <c r="AE45" s="12"/>
    </row>
    <row r="46" spans="1:31" ht="18.75" customHeight="1" x14ac:dyDescent="0.25">
      <c r="A46" s="7" t="s">
        <v>0</v>
      </c>
      <c r="B46" s="17" t="s">
        <v>65</v>
      </c>
      <c r="C46" s="15"/>
      <c r="D46" s="15"/>
      <c r="E46" s="15"/>
      <c r="F46" s="15"/>
      <c r="G46" s="18"/>
      <c r="H46" s="8">
        <v>473308.2</v>
      </c>
      <c r="I46" s="8">
        <v>473308.2</v>
      </c>
      <c r="J46" s="8">
        <v>410031.37</v>
      </c>
      <c r="K46" s="9">
        <f t="shared" si="0"/>
        <v>0.86630945755852107</v>
      </c>
      <c r="AE46" s="12"/>
    </row>
    <row r="47" spans="1:31" ht="21" customHeight="1" x14ac:dyDescent="0.25">
      <c r="A47" s="7" t="s">
        <v>0</v>
      </c>
      <c r="B47" s="17" t="s">
        <v>66</v>
      </c>
      <c r="C47" s="15"/>
      <c r="D47" s="15"/>
      <c r="E47" s="15"/>
      <c r="F47" s="15"/>
      <c r="G47" s="18"/>
      <c r="H47" s="8">
        <v>473308.2</v>
      </c>
      <c r="I47" s="8">
        <v>473308.2</v>
      </c>
      <c r="J47" s="8">
        <v>410031.37</v>
      </c>
      <c r="K47" s="9">
        <f t="shared" si="0"/>
        <v>0.86630945755852107</v>
      </c>
      <c r="AE47" s="12"/>
    </row>
    <row r="48" spans="1:31" ht="21" customHeight="1" x14ac:dyDescent="0.25">
      <c r="A48" s="7" t="s">
        <v>0</v>
      </c>
      <c r="B48" s="17" t="s">
        <v>67</v>
      </c>
      <c r="C48" s="15"/>
      <c r="D48" s="15"/>
      <c r="E48" s="15"/>
      <c r="F48" s="15"/>
      <c r="G48" s="18"/>
      <c r="H48" s="8">
        <v>473308.2</v>
      </c>
      <c r="I48" s="8">
        <v>473308.2</v>
      </c>
      <c r="J48" s="8">
        <v>410031.37</v>
      </c>
      <c r="K48" s="9">
        <f t="shared" si="0"/>
        <v>0.86630945755852107</v>
      </c>
      <c r="AE48" s="12"/>
    </row>
    <row r="49" spans="1:31" ht="21" customHeight="1" x14ac:dyDescent="0.25">
      <c r="A49" s="7" t="s">
        <v>24</v>
      </c>
      <c r="B49" s="17" t="s">
        <v>68</v>
      </c>
      <c r="C49" s="15"/>
      <c r="D49" s="15"/>
      <c r="E49" s="15"/>
      <c r="F49" s="15"/>
      <c r="G49" s="18"/>
      <c r="H49" s="8">
        <v>60000</v>
      </c>
      <c r="I49" s="8">
        <v>60294.9</v>
      </c>
      <c r="J49" s="8">
        <v>55369.38</v>
      </c>
      <c r="K49" s="9">
        <f t="shared" si="0"/>
        <v>0.91830950876442274</v>
      </c>
      <c r="AE49" s="12"/>
    </row>
    <row r="50" spans="1:31" ht="21" customHeight="1" x14ac:dyDescent="0.25">
      <c r="A50" s="7" t="s">
        <v>25</v>
      </c>
      <c r="B50" s="17" t="s">
        <v>69</v>
      </c>
      <c r="C50" s="15"/>
      <c r="D50" s="15"/>
      <c r="E50" s="15"/>
      <c r="F50" s="15"/>
      <c r="G50" s="18"/>
      <c r="H50" s="8">
        <v>15000</v>
      </c>
      <c r="I50" s="8">
        <v>15000</v>
      </c>
      <c r="J50" s="8">
        <v>13440</v>
      </c>
      <c r="K50" s="9">
        <f t="shared" si="0"/>
        <v>0.89600000000000002</v>
      </c>
      <c r="AE50" s="12"/>
    </row>
    <row r="51" spans="1:31" ht="21" customHeight="1" x14ac:dyDescent="0.25">
      <c r="A51" s="7" t="s">
        <v>26</v>
      </c>
      <c r="B51" s="17" t="s">
        <v>70</v>
      </c>
      <c r="C51" s="15"/>
      <c r="D51" s="15"/>
      <c r="E51" s="15"/>
      <c r="F51" s="15"/>
      <c r="G51" s="18"/>
      <c r="H51" s="8">
        <v>396808.2</v>
      </c>
      <c r="I51" s="8">
        <v>396513.3</v>
      </c>
      <c r="J51" s="8">
        <v>341041.99</v>
      </c>
      <c r="K51" s="9">
        <f t="shared" si="0"/>
        <v>0.86010227147487861</v>
      </c>
      <c r="AE51" s="12"/>
    </row>
    <row r="52" spans="1:31" ht="21" customHeight="1" x14ac:dyDescent="0.25">
      <c r="A52" s="7" t="s">
        <v>27</v>
      </c>
      <c r="B52" s="17" t="s">
        <v>71</v>
      </c>
      <c r="C52" s="15"/>
      <c r="D52" s="15"/>
      <c r="E52" s="15"/>
      <c r="F52" s="15"/>
      <c r="G52" s="18"/>
      <c r="H52" s="8">
        <v>1500</v>
      </c>
      <c r="I52" s="8">
        <v>1500</v>
      </c>
      <c r="J52" s="8">
        <v>180</v>
      </c>
      <c r="K52" s="9">
        <f t="shared" si="0"/>
        <v>0.12</v>
      </c>
      <c r="AE52" s="12"/>
    </row>
    <row r="53" spans="1:31" ht="21" customHeight="1" x14ac:dyDescent="0.25"/>
    <row r="54" spans="1:31" ht="21" customHeight="1" x14ac:dyDescent="0.25"/>
    <row r="55" spans="1:31" ht="21" customHeight="1" x14ac:dyDescent="0.25"/>
    <row r="56" spans="1:31" ht="21" customHeight="1" x14ac:dyDescent="0.25"/>
    <row r="57" spans="1:31" ht="21" customHeight="1" x14ac:dyDescent="0.25">
      <c r="A57" s="19" t="s">
        <v>80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spans="1:31" ht="21" customHeight="1" x14ac:dyDescent="0.25">
      <c r="A58" s="19" t="s">
        <v>81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spans="1:31" ht="21" customHeight="1" x14ac:dyDescent="0.25"/>
    <row r="60" spans="1:31" ht="21" customHeight="1" x14ac:dyDescent="0.25"/>
    <row r="61" spans="1:31" ht="21" customHeight="1" x14ac:dyDescent="0.25"/>
    <row r="62" spans="1:31" ht="21" customHeight="1" x14ac:dyDescent="0.25"/>
    <row r="63" spans="1:31" ht="21" customHeight="1" x14ac:dyDescent="0.25"/>
    <row r="64" spans="1:31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ht="21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" customHeight="1" x14ac:dyDescent="0.25"/>
    <row r="140" ht="21" customHeight="1" x14ac:dyDescent="0.25"/>
    <row r="141" ht="21" customHeight="1" x14ac:dyDescent="0.25"/>
    <row r="142" ht="21" customHeight="1" x14ac:dyDescent="0.25"/>
    <row r="143" ht="21" customHeight="1" x14ac:dyDescent="0.25"/>
    <row r="144" ht="21" customHeight="1" x14ac:dyDescent="0.25"/>
    <row r="145" ht="21" customHeight="1" x14ac:dyDescent="0.25"/>
    <row r="146" ht="21" customHeight="1" x14ac:dyDescent="0.25"/>
    <row r="147" ht="21" customHeight="1" x14ac:dyDescent="0.25"/>
    <row r="148" ht="21" customHeight="1" x14ac:dyDescent="0.25"/>
    <row r="149" ht="21" customHeight="1" x14ac:dyDescent="0.25"/>
    <row r="150" ht="21" customHeight="1" x14ac:dyDescent="0.25"/>
    <row r="151" ht="21" customHeight="1" x14ac:dyDescent="0.25"/>
    <row r="152" ht="21" customHeight="1" x14ac:dyDescent="0.25"/>
    <row r="153" ht="21" customHeight="1" x14ac:dyDescent="0.25"/>
    <row r="154" ht="21" customHeight="1" x14ac:dyDescent="0.25"/>
    <row r="155" ht="21" customHeight="1" x14ac:dyDescent="0.25"/>
    <row r="156" ht="21" customHeight="1" x14ac:dyDescent="0.25"/>
    <row r="157" ht="21" customHeight="1" x14ac:dyDescent="0.25"/>
    <row r="158" ht="21" customHeight="1" x14ac:dyDescent="0.25"/>
    <row r="159" ht="21" customHeight="1" x14ac:dyDescent="0.25"/>
    <row r="160" ht="21" customHeight="1" x14ac:dyDescent="0.25"/>
    <row r="161" ht="21" customHeight="1" x14ac:dyDescent="0.25"/>
    <row r="162" ht="21" customHeight="1" x14ac:dyDescent="0.25"/>
  </sheetData>
  <mergeCells count="49">
    <mergeCell ref="B52:G52"/>
    <mergeCell ref="A58:K58"/>
    <mergeCell ref="A3:K3"/>
    <mergeCell ref="A5:K5"/>
    <mergeCell ref="J8:K8"/>
    <mergeCell ref="A9:G9"/>
    <mergeCell ref="B47:G47"/>
    <mergeCell ref="B48:G48"/>
    <mergeCell ref="B49:G49"/>
    <mergeCell ref="B50:G50"/>
    <mergeCell ref="B43:G43"/>
    <mergeCell ref="B44:G44"/>
    <mergeCell ref="B45:G45"/>
    <mergeCell ref="B46:G46"/>
    <mergeCell ref="B51:G51"/>
    <mergeCell ref="B37:G37"/>
    <mergeCell ref="B38:G38"/>
    <mergeCell ref="B39:G39"/>
    <mergeCell ref="B40:G40"/>
    <mergeCell ref="B41:G41"/>
    <mergeCell ref="B42:G42"/>
    <mergeCell ref="B31:G31"/>
    <mergeCell ref="B32:G32"/>
    <mergeCell ref="B33:G33"/>
    <mergeCell ref="B34:G34"/>
    <mergeCell ref="B35:G35"/>
    <mergeCell ref="B36:G36"/>
    <mergeCell ref="B25:G25"/>
    <mergeCell ref="B26:G26"/>
    <mergeCell ref="B27:G27"/>
    <mergeCell ref="B28:G28"/>
    <mergeCell ref="B29:G29"/>
    <mergeCell ref="B30:G30"/>
    <mergeCell ref="B19:G19"/>
    <mergeCell ref="B20:G20"/>
    <mergeCell ref="B21:G21"/>
    <mergeCell ref="B22:G22"/>
    <mergeCell ref="B23:G23"/>
    <mergeCell ref="B24:G24"/>
    <mergeCell ref="A10:G10"/>
    <mergeCell ref="B11:G11"/>
    <mergeCell ref="B12:G12"/>
    <mergeCell ref="A57:K57"/>
    <mergeCell ref="B13:G13"/>
    <mergeCell ref="B14:G14"/>
    <mergeCell ref="B15:G15"/>
    <mergeCell ref="B16:G16"/>
    <mergeCell ref="B17:G17"/>
    <mergeCell ref="B18:G18"/>
  </mergeCells>
  <phoneticPr fontId="0" type="noConversion"/>
  <pageMargins left="0.2" right="0.2" top="0.41" bottom="0.42" header="0.18" footer="0.16"/>
  <pageSetup paperSize="9" firstPageNumber="2028" orientation="landscape" useFirstPageNumber="1" verticalDpi="0" r:id="rId1"/>
  <headerFooter alignWithMargins="0">
    <oddFooter>&amp;LՀայաստանի Հանրապետության ֆինանսների նախարարություն&amp;R&amp;F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Anna Sargsyan</cp:lastModifiedBy>
  <cp:lastPrinted>2019-04-16T14:54:34Z</cp:lastPrinted>
  <dcterms:created xsi:type="dcterms:W3CDTF">2019-03-18T10:15:54Z</dcterms:created>
  <dcterms:modified xsi:type="dcterms:W3CDTF">2019-04-16T14:54:43Z</dcterms:modified>
</cp:coreProperties>
</file>